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nz-my.sharepoint.com/personal/alenka_zupancic_gov_si/Documents/Dokumenti/Dokumenti/DPN Spodnja Savinjska/Obnova Master plan/Tabele - objekti ki ostanejo/"/>
    </mc:Choice>
  </mc:AlternateContent>
  <xr:revisionPtr revIDLastSave="0" documentId="8_{2C92A511-3819-4A84-8355-737BFE33F685}" xr6:coauthVersionLast="47" xr6:coauthVersionMax="47" xr10:uidLastSave="{00000000-0000-0000-0000-000000000000}"/>
  <bookViews>
    <workbookView xWindow="-120" yWindow="-120" windowWidth="29040" windowHeight="17640" xr2:uid="{8CE5BDBA-6816-47B1-8700-48A3F5CE3940}"/>
  </bookViews>
  <sheets>
    <sheet name="seznam objektov - naslov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3" l="1"/>
  <c r="D41" i="3"/>
  <c r="D32" i="3"/>
  <c r="D28" i="3"/>
  <c r="D27" i="3"/>
  <c r="D26" i="3"/>
  <c r="D25" i="3"/>
  <c r="D22" i="3"/>
  <c r="D21" i="3"/>
  <c r="D20" i="3"/>
  <c r="D15" i="3"/>
  <c r="D10" i="3"/>
  <c r="D7" i="3"/>
  <c r="D3" i="3"/>
  <c r="D54" i="3" l="1"/>
</calcChain>
</file>

<file path=xl/sharedStrings.xml><?xml version="1.0" encoding="utf-8"?>
<sst xmlns="http://schemas.openxmlformats.org/spreadsheetml/2006/main" count="107" uniqueCount="56">
  <si>
    <t>Braslovče</t>
  </si>
  <si>
    <t>Celje</t>
  </si>
  <si>
    <t>Gornji Grad</t>
  </si>
  <si>
    <t>Kamnik</t>
  </si>
  <si>
    <t>Ljubno</t>
  </si>
  <si>
    <t>Nazarje</t>
  </si>
  <si>
    <t>Polzela</t>
  </si>
  <si>
    <t>Prevalje</t>
  </si>
  <si>
    <t>Rečica ob Savinji</t>
  </si>
  <si>
    <t>Šoštanj</t>
  </si>
  <si>
    <t>Opis stanja ob ogledu</t>
  </si>
  <si>
    <t>Vrata: 1
Okna: 7
Okna (&gt;1m): 0</t>
  </si>
  <si>
    <t>Vrata: 3x
Okna: 0
Okna (&gt;1m): 0
Garažna vrata: 1x</t>
  </si>
  <si>
    <t>Vrata: 3
Okna: 8
Okna (&gt;1m): 0</t>
  </si>
  <si>
    <t>Vrata: 4
Okna: 0
Garažna Vrata: 1</t>
  </si>
  <si>
    <t>Vrata: 1
Okna: 2
Garažna vrata: 1</t>
  </si>
  <si>
    <t>Vrata: 4
Okna: 2
Garažna vrata: 1</t>
  </si>
  <si>
    <t>Vrata: 2</t>
  </si>
  <si>
    <t>Vrata: 1
Okna: 9
Panoramska vrata: 1
Garažna vrata: 1</t>
  </si>
  <si>
    <t>Vrata: 1
Pamoramsko okno: 1</t>
  </si>
  <si>
    <t>Vrata: 1
Okna: 0
Okna (&gt;1m): 0</t>
  </si>
  <si>
    <t>Vrata: 2 (balkonska vrata + notranja vrata pri vstopu v bivalne prostore)
Okna: 6</t>
  </si>
  <si>
    <t>Vrata: 2
Panoramsko okno: 1</t>
  </si>
  <si>
    <t>Vrata: 3
Okna: 5
Panoramsko okno: 3
Garažna vrata: 1</t>
  </si>
  <si>
    <t>Vrata: 1</t>
  </si>
  <si>
    <t>Vrata: 1
Pomožen objekt: 1 večja vrata, 2 vrata</t>
  </si>
  <si>
    <t>Vrata: 2
Okna: 2</t>
  </si>
  <si>
    <t>Vrata: 1
Okna (&gt;1m): 1</t>
  </si>
  <si>
    <t>Vrata: 2
Okna: 1
Manjše okno: 2</t>
  </si>
  <si>
    <t>Vrata: 3
Okna: 4</t>
  </si>
  <si>
    <t>Vrata: 2
Okna: 9
Panormasko okno: 1</t>
  </si>
  <si>
    <t>Vrata: 2
Notranja vrata (prehod garaža bivalni del): 1</t>
  </si>
  <si>
    <t>Vrata: 2
Okno: 10</t>
  </si>
  <si>
    <t>zap.št.</t>
  </si>
  <si>
    <t>Vrata: 1
Okna: 9
Okna (&gt;1m): 0</t>
  </si>
  <si>
    <t>Vrata: 1x
Panoramska Okna: 2x
Okna (&gt;1m): 0</t>
  </si>
  <si>
    <t xml:space="preserve">Vrata: 1
Okna: 2
Panoramsko okno (&gt;1m): 5 </t>
  </si>
  <si>
    <t>Vrata: 5
Okna: 7
Garažna vrata: 1</t>
  </si>
  <si>
    <t>Vrata: 2
Okna: 5
Okna (&gt;1m): 1</t>
  </si>
  <si>
    <t>Vrata: 2
Panoramsko okno: 2</t>
  </si>
  <si>
    <t xml:space="preserve">Vrata: 3
Okna: 6
Okna (&gt;1m): 2 </t>
  </si>
  <si>
    <t>Vrata: 2
Okna: 3</t>
  </si>
  <si>
    <t>Vrata: 2
Okna: 0
Okna (&gt;1m): 0</t>
  </si>
  <si>
    <t>Vrata: 1
Okna: 7</t>
  </si>
  <si>
    <t>Vrata: 3
Garažna vrata: 1</t>
  </si>
  <si>
    <t>Vrata: 1
Panoramska okna: 4</t>
  </si>
  <si>
    <t>Vrata: 2
Okna (&gt;1m): 4</t>
  </si>
  <si>
    <t xml:space="preserve">Vrata: 1
Panoramsko okno (&gt;1m): 1                                     Zagatnice pri dostopu do objekta za zmanjšanje sunka vode </t>
  </si>
  <si>
    <t>Vrata: 3</t>
  </si>
  <si>
    <t>Vrata: 2
Okno: 1
Panormasko oko: 2
Garažna vrata: 1</t>
  </si>
  <si>
    <t>Vrata: 2
Okno: 3</t>
  </si>
  <si>
    <t>Vrata: 4
Okna: 6</t>
  </si>
  <si>
    <t xml:space="preserve">Nedostopen objekt </t>
  </si>
  <si>
    <t>Nedostopen objekt</t>
  </si>
  <si>
    <t>občina</t>
  </si>
  <si>
    <t>paneli [m1]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</si>
</sst>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C416-4363-4531-BBB3-F016344197ED}">
  <dimension ref="A1:D54"/>
  <sheetViews>
    <sheetView tabSelected="1" topLeftCell="A45" workbookViewId="0">
      <selection activeCell="B52" sqref="B52"/>
    </sheetView>
  </sheetViews>
  <sheetFormatPr defaultRowHeight="15" x14ac:dyDescent="0.25"/>
  <cols>
    <col min="2" max="2" width="12.7109375" customWidth="1"/>
    <col min="3" max="3" width="24.42578125" customWidth="1"/>
    <col min="4" max="4" width="13.140625" bestFit="1" customWidth="1"/>
  </cols>
  <sheetData>
    <row r="1" spans="1:4" ht="25.9" customHeight="1" x14ac:dyDescent="0.25">
      <c r="A1" s="11" t="s">
        <v>33</v>
      </c>
      <c r="B1" s="11" t="s">
        <v>54</v>
      </c>
      <c r="C1" s="11" t="s">
        <v>10</v>
      </c>
      <c r="D1" s="11" t="s">
        <v>55</v>
      </c>
    </row>
    <row r="2" spans="1:4" x14ac:dyDescent="0.25">
      <c r="A2" s="3">
        <v>1</v>
      </c>
      <c r="B2" s="5" t="s">
        <v>0</v>
      </c>
      <c r="C2" s="6" t="s">
        <v>52</v>
      </c>
      <c r="D2" s="4">
        <v>3</v>
      </c>
    </row>
    <row r="3" spans="1:4" ht="45" x14ac:dyDescent="0.25">
      <c r="A3" s="3">
        <v>2</v>
      </c>
      <c r="B3" s="7" t="s">
        <v>0</v>
      </c>
      <c r="C3" s="2" t="s">
        <v>11</v>
      </c>
      <c r="D3" s="9">
        <f>0.8*7+1</f>
        <v>6.6000000000000005</v>
      </c>
    </row>
    <row r="4" spans="1:4" x14ac:dyDescent="0.25">
      <c r="A4" s="3">
        <v>3</v>
      </c>
      <c r="B4" s="7" t="s">
        <v>0</v>
      </c>
      <c r="C4" s="2" t="s">
        <v>53</v>
      </c>
      <c r="D4" s="9">
        <v>3</v>
      </c>
    </row>
    <row r="5" spans="1:4" ht="45" x14ac:dyDescent="0.25">
      <c r="A5" s="3">
        <v>4</v>
      </c>
      <c r="B5" s="7" t="s">
        <v>1</v>
      </c>
      <c r="C5" s="2" t="s">
        <v>35</v>
      </c>
      <c r="D5" s="9">
        <v>3</v>
      </c>
    </row>
    <row r="6" spans="1:4" ht="60" x14ac:dyDescent="0.25">
      <c r="A6" s="3">
        <v>5</v>
      </c>
      <c r="B6" s="7" t="s">
        <v>1</v>
      </c>
      <c r="C6" s="2" t="s">
        <v>12</v>
      </c>
      <c r="D6" s="9">
        <v>5</v>
      </c>
    </row>
    <row r="7" spans="1:4" ht="45" x14ac:dyDescent="0.25">
      <c r="A7" s="3">
        <v>6</v>
      </c>
      <c r="B7" s="7" t="s">
        <v>1</v>
      </c>
      <c r="C7" s="2" t="s">
        <v>13</v>
      </c>
      <c r="D7" s="9">
        <f>3+8*0.8</f>
        <v>9.4</v>
      </c>
    </row>
    <row r="8" spans="1:4" ht="45" x14ac:dyDescent="0.25">
      <c r="A8" s="3">
        <v>7</v>
      </c>
      <c r="B8" s="7" t="s">
        <v>1</v>
      </c>
      <c r="C8" s="2" t="s">
        <v>20</v>
      </c>
      <c r="D8" s="9">
        <v>1</v>
      </c>
    </row>
    <row r="9" spans="1:4" ht="45" x14ac:dyDescent="0.25">
      <c r="A9" s="3">
        <v>8</v>
      </c>
      <c r="B9" s="7" t="s">
        <v>1</v>
      </c>
      <c r="C9" s="2" t="s">
        <v>14</v>
      </c>
      <c r="D9" s="9">
        <v>6</v>
      </c>
    </row>
    <row r="10" spans="1:4" ht="45" x14ac:dyDescent="0.25">
      <c r="A10" s="3">
        <v>9</v>
      </c>
      <c r="B10" s="7" t="s">
        <v>2</v>
      </c>
      <c r="C10" s="2" t="s">
        <v>34</v>
      </c>
      <c r="D10" s="9">
        <f>0.8*9+1</f>
        <v>8.1999999999999993</v>
      </c>
    </row>
    <row r="11" spans="1:4" ht="45" x14ac:dyDescent="0.25">
      <c r="A11" s="3">
        <v>10</v>
      </c>
      <c r="B11" s="7" t="s">
        <v>2</v>
      </c>
      <c r="C11" s="2" t="s">
        <v>15</v>
      </c>
      <c r="D11" s="9">
        <v>3.8</v>
      </c>
    </row>
    <row r="12" spans="1:4" ht="45" x14ac:dyDescent="0.25">
      <c r="A12" s="3">
        <v>11</v>
      </c>
      <c r="B12" s="7" t="s">
        <v>2</v>
      </c>
      <c r="C12" s="2" t="s">
        <v>16</v>
      </c>
      <c r="D12" s="9">
        <v>5.6</v>
      </c>
    </row>
    <row r="13" spans="1:4" ht="90" x14ac:dyDescent="0.25">
      <c r="A13" s="3">
        <v>12</v>
      </c>
      <c r="B13" s="7" t="s">
        <v>2</v>
      </c>
      <c r="C13" s="2" t="s">
        <v>47</v>
      </c>
      <c r="D13" s="9">
        <v>12</v>
      </c>
    </row>
    <row r="14" spans="1:4" x14ac:dyDescent="0.25">
      <c r="A14" s="3">
        <v>13</v>
      </c>
      <c r="B14" s="7" t="s">
        <v>2</v>
      </c>
      <c r="C14" s="2" t="s">
        <v>17</v>
      </c>
      <c r="D14" s="9">
        <v>2</v>
      </c>
    </row>
    <row r="15" spans="1:4" ht="60" x14ac:dyDescent="0.25">
      <c r="A15" s="3">
        <v>14</v>
      </c>
      <c r="B15" s="7" t="s">
        <v>2</v>
      </c>
      <c r="C15" s="2" t="s">
        <v>18</v>
      </c>
      <c r="D15" s="9">
        <f>1+0.8*9+2+2</f>
        <v>12.2</v>
      </c>
    </row>
    <row r="16" spans="1:4" ht="30" x14ac:dyDescent="0.25">
      <c r="A16" s="3">
        <v>15</v>
      </c>
      <c r="B16" s="7" t="s">
        <v>2</v>
      </c>
      <c r="C16" s="2" t="s">
        <v>19</v>
      </c>
      <c r="D16" s="9">
        <v>3</v>
      </c>
    </row>
    <row r="17" spans="1:4" ht="45" x14ac:dyDescent="0.25">
      <c r="A17" s="3">
        <v>16</v>
      </c>
      <c r="B17" s="7" t="s">
        <v>3</v>
      </c>
      <c r="C17" s="2" t="s">
        <v>31</v>
      </c>
      <c r="D17" s="9">
        <v>3</v>
      </c>
    </row>
    <row r="18" spans="1:4" ht="45" x14ac:dyDescent="0.25">
      <c r="A18" s="3">
        <v>17</v>
      </c>
      <c r="B18" s="7" t="s">
        <v>4</v>
      </c>
      <c r="C18" s="2" t="s">
        <v>15</v>
      </c>
      <c r="D18" s="9">
        <v>2.6</v>
      </c>
    </row>
    <row r="19" spans="1:4" ht="60" x14ac:dyDescent="0.25">
      <c r="A19" s="3">
        <v>18</v>
      </c>
      <c r="B19" s="7" t="s">
        <v>4</v>
      </c>
      <c r="C19" s="2" t="s">
        <v>36</v>
      </c>
      <c r="D19" s="9">
        <v>2.6</v>
      </c>
    </row>
    <row r="20" spans="1:4" ht="45" x14ac:dyDescent="0.25">
      <c r="A20" s="3">
        <v>19</v>
      </c>
      <c r="B20" s="7" t="s">
        <v>5</v>
      </c>
      <c r="C20" s="2" t="s">
        <v>37</v>
      </c>
      <c r="D20" s="9">
        <f>5+2+0.8*7</f>
        <v>12.600000000000001</v>
      </c>
    </row>
    <row r="21" spans="1:4" ht="60" x14ac:dyDescent="0.25">
      <c r="A21" s="3">
        <v>20</v>
      </c>
      <c r="B21" s="7" t="s">
        <v>5</v>
      </c>
      <c r="C21" s="2" t="s">
        <v>21</v>
      </c>
      <c r="D21" s="9">
        <f>0.8*6+2</f>
        <v>6.8000000000000007</v>
      </c>
    </row>
    <row r="22" spans="1:4" ht="45" x14ac:dyDescent="0.25">
      <c r="A22" s="3">
        <v>21</v>
      </c>
      <c r="B22" s="7" t="s">
        <v>5</v>
      </c>
      <c r="C22" s="2" t="s">
        <v>38</v>
      </c>
      <c r="D22" s="9">
        <f>2*2.5+5*2.5+1</f>
        <v>18.5</v>
      </c>
    </row>
    <row r="23" spans="1:4" ht="30" x14ac:dyDescent="0.25">
      <c r="A23" s="3">
        <v>22</v>
      </c>
      <c r="B23" s="7" t="s">
        <v>6</v>
      </c>
      <c r="C23" s="2" t="s">
        <v>22</v>
      </c>
      <c r="D23" s="9">
        <v>4</v>
      </c>
    </row>
    <row r="24" spans="1:4" x14ac:dyDescent="0.25">
      <c r="A24" s="3">
        <v>23</v>
      </c>
      <c r="B24" s="7" t="s">
        <v>6</v>
      </c>
      <c r="C24" s="2" t="s">
        <v>24</v>
      </c>
      <c r="D24" s="9">
        <v>2</v>
      </c>
    </row>
    <row r="25" spans="1:4" ht="60" x14ac:dyDescent="0.25">
      <c r="A25" s="3">
        <v>24</v>
      </c>
      <c r="B25" s="7" t="s">
        <v>6</v>
      </c>
      <c r="C25" s="2" t="s">
        <v>23</v>
      </c>
      <c r="D25" s="9">
        <f>3+5*0.8</f>
        <v>7</v>
      </c>
    </row>
    <row r="26" spans="1:4" ht="30" x14ac:dyDescent="0.25">
      <c r="A26" s="3">
        <v>25</v>
      </c>
      <c r="B26" s="7" t="s">
        <v>6</v>
      </c>
      <c r="C26" s="2" t="s">
        <v>39</v>
      </c>
      <c r="D26" s="9">
        <f>4*0.5</f>
        <v>2</v>
      </c>
    </row>
    <row r="27" spans="1:4" ht="45" x14ac:dyDescent="0.25">
      <c r="A27" s="3">
        <v>26</v>
      </c>
      <c r="B27" s="7" t="s">
        <v>6</v>
      </c>
      <c r="C27" s="2" t="s">
        <v>30</v>
      </c>
      <c r="D27" s="9">
        <f>0.8*9+2+2</f>
        <v>11.2</v>
      </c>
    </row>
    <row r="28" spans="1:4" ht="45" x14ac:dyDescent="0.25">
      <c r="A28" s="3">
        <v>27</v>
      </c>
      <c r="B28" s="7" t="s">
        <v>6</v>
      </c>
      <c r="C28" s="2" t="s">
        <v>40</v>
      </c>
      <c r="D28" s="9">
        <f>3*2+6*2+2</f>
        <v>20</v>
      </c>
    </row>
    <row r="29" spans="1:4" ht="30" x14ac:dyDescent="0.25">
      <c r="A29" s="3">
        <v>28</v>
      </c>
      <c r="B29" s="7" t="s">
        <v>6</v>
      </c>
      <c r="C29" s="2" t="s">
        <v>41</v>
      </c>
      <c r="D29" s="9">
        <v>4.4000000000000004</v>
      </c>
    </row>
    <row r="30" spans="1:4" ht="45" x14ac:dyDescent="0.25">
      <c r="A30" s="3">
        <v>29</v>
      </c>
      <c r="B30" s="7" t="s">
        <v>7</v>
      </c>
      <c r="C30" s="2" t="s">
        <v>42</v>
      </c>
      <c r="D30" s="9">
        <v>2</v>
      </c>
    </row>
    <row r="31" spans="1:4" ht="30" x14ac:dyDescent="0.25">
      <c r="A31" s="3">
        <v>30</v>
      </c>
      <c r="B31" s="7" t="s">
        <v>8</v>
      </c>
      <c r="C31" s="2" t="s">
        <v>32</v>
      </c>
      <c r="D31" s="9">
        <v>10</v>
      </c>
    </row>
    <row r="32" spans="1:4" ht="30" x14ac:dyDescent="0.25">
      <c r="A32" s="3">
        <v>31</v>
      </c>
      <c r="B32" s="7" t="s">
        <v>8</v>
      </c>
      <c r="C32" s="2" t="s">
        <v>43</v>
      </c>
      <c r="D32" s="9">
        <f>1*2.7+7*2</f>
        <v>16.7</v>
      </c>
    </row>
    <row r="33" spans="1:4" ht="30" x14ac:dyDescent="0.25">
      <c r="A33" s="3">
        <v>32</v>
      </c>
      <c r="B33" s="8" t="s">
        <v>8</v>
      </c>
      <c r="C33" s="1" t="s">
        <v>51</v>
      </c>
      <c r="D33" s="10">
        <v>16.8</v>
      </c>
    </row>
    <row r="34" spans="1:4" ht="25.5" x14ac:dyDescent="0.25">
      <c r="A34" s="3">
        <v>33</v>
      </c>
      <c r="B34" s="7" t="s">
        <v>8</v>
      </c>
      <c r="C34" s="2"/>
      <c r="D34" s="9">
        <v>3</v>
      </c>
    </row>
    <row r="35" spans="1:4" ht="25.5" x14ac:dyDescent="0.25">
      <c r="A35" s="3">
        <v>34</v>
      </c>
      <c r="B35" s="7" t="s">
        <v>8</v>
      </c>
      <c r="C35" s="2" t="s">
        <v>48</v>
      </c>
      <c r="D35" s="9">
        <v>3</v>
      </c>
    </row>
    <row r="36" spans="1:4" ht="25.5" x14ac:dyDescent="0.25">
      <c r="A36" s="3">
        <v>35</v>
      </c>
      <c r="B36" s="8" t="s">
        <v>8</v>
      </c>
      <c r="C36" s="1" t="s">
        <v>48</v>
      </c>
      <c r="D36" s="10">
        <v>3</v>
      </c>
    </row>
    <row r="37" spans="1:4" ht="25.5" x14ac:dyDescent="0.25">
      <c r="A37" s="3">
        <v>36</v>
      </c>
      <c r="B37" s="7" t="s">
        <v>8</v>
      </c>
      <c r="C37" s="2" t="s">
        <v>17</v>
      </c>
      <c r="D37" s="9">
        <v>2</v>
      </c>
    </row>
    <row r="38" spans="1:4" ht="30" x14ac:dyDescent="0.25">
      <c r="A38" s="3">
        <v>37</v>
      </c>
      <c r="B38" s="7" t="s">
        <v>8</v>
      </c>
      <c r="C38" s="2" t="s">
        <v>29</v>
      </c>
      <c r="D38" s="9">
        <v>6.2</v>
      </c>
    </row>
    <row r="39" spans="1:4" ht="25.5" x14ac:dyDescent="0.25">
      <c r="A39" s="3">
        <v>38</v>
      </c>
      <c r="B39" s="7" t="s">
        <v>8</v>
      </c>
      <c r="C39" s="2" t="s">
        <v>24</v>
      </c>
      <c r="D39" s="9">
        <v>1</v>
      </c>
    </row>
    <row r="40" spans="1:4" ht="30" x14ac:dyDescent="0.25">
      <c r="A40" s="3">
        <v>39</v>
      </c>
      <c r="B40" s="8" t="s">
        <v>8</v>
      </c>
      <c r="C40" s="1" t="s">
        <v>51</v>
      </c>
      <c r="D40" s="10">
        <v>16.8</v>
      </c>
    </row>
    <row r="41" spans="1:4" ht="30" x14ac:dyDescent="0.25">
      <c r="A41" s="3">
        <v>40</v>
      </c>
      <c r="B41" s="7" t="s">
        <v>8</v>
      </c>
      <c r="C41" s="2" t="s">
        <v>44</v>
      </c>
      <c r="D41" s="9">
        <f>5*0.5</f>
        <v>2.5</v>
      </c>
    </row>
    <row r="42" spans="1:4" ht="45" x14ac:dyDescent="0.25">
      <c r="A42" s="3">
        <v>41</v>
      </c>
      <c r="B42" s="7" t="s">
        <v>8</v>
      </c>
      <c r="C42" s="2" t="s">
        <v>25</v>
      </c>
      <c r="D42" s="9">
        <v>1</v>
      </c>
    </row>
    <row r="43" spans="1:4" ht="30" x14ac:dyDescent="0.25">
      <c r="A43" s="3">
        <v>42</v>
      </c>
      <c r="B43" s="7" t="s">
        <v>8</v>
      </c>
      <c r="C43" s="2" t="s">
        <v>45</v>
      </c>
      <c r="D43" s="9">
        <f>9*0.5</f>
        <v>4.5</v>
      </c>
    </row>
    <row r="44" spans="1:4" ht="30" x14ac:dyDescent="0.25">
      <c r="A44" s="3">
        <v>43</v>
      </c>
      <c r="B44" s="7" t="s">
        <v>8</v>
      </c>
      <c r="C44" s="2" t="s">
        <v>26</v>
      </c>
      <c r="D44" s="9">
        <v>3.6</v>
      </c>
    </row>
    <row r="45" spans="1:4" ht="30" x14ac:dyDescent="0.25">
      <c r="A45" s="3">
        <v>44</v>
      </c>
      <c r="B45" s="7" t="s">
        <v>8</v>
      </c>
      <c r="C45" s="2" t="s">
        <v>44</v>
      </c>
      <c r="D45" s="9">
        <v>5</v>
      </c>
    </row>
    <row r="46" spans="1:4" ht="60" x14ac:dyDescent="0.25">
      <c r="A46" s="3">
        <v>45</v>
      </c>
      <c r="B46" s="8" t="s">
        <v>8</v>
      </c>
      <c r="C46" s="1" t="s">
        <v>49</v>
      </c>
      <c r="D46" s="10">
        <v>8.8000000000000007</v>
      </c>
    </row>
    <row r="47" spans="1:4" ht="30" x14ac:dyDescent="0.25">
      <c r="A47" s="3">
        <v>46</v>
      </c>
      <c r="B47" s="8" t="s">
        <v>8</v>
      </c>
      <c r="C47" s="1" t="s">
        <v>50</v>
      </c>
      <c r="D47" s="10">
        <v>4.7</v>
      </c>
    </row>
    <row r="48" spans="1:4" ht="30" x14ac:dyDescent="0.25">
      <c r="A48" s="3">
        <v>47</v>
      </c>
      <c r="B48" s="7" t="s">
        <v>8</v>
      </c>
      <c r="C48" s="2" t="s">
        <v>22</v>
      </c>
      <c r="D48" s="9">
        <v>4</v>
      </c>
    </row>
    <row r="49" spans="1:4" ht="30" x14ac:dyDescent="0.25">
      <c r="A49" s="3">
        <v>48</v>
      </c>
      <c r="B49" s="7" t="s">
        <v>8</v>
      </c>
      <c r="C49" s="2" t="s">
        <v>27</v>
      </c>
      <c r="D49" s="9">
        <v>1.8</v>
      </c>
    </row>
    <row r="50" spans="1:4" ht="30" x14ac:dyDescent="0.25">
      <c r="A50" s="3">
        <v>49</v>
      </c>
      <c r="B50" s="7" t="s">
        <v>8</v>
      </c>
      <c r="C50" s="2" t="s">
        <v>46</v>
      </c>
      <c r="D50" s="9">
        <v>2</v>
      </c>
    </row>
    <row r="51" spans="1:4" ht="25.5" x14ac:dyDescent="0.25">
      <c r="A51" s="3">
        <v>50</v>
      </c>
      <c r="B51" s="7" t="s">
        <v>8</v>
      </c>
      <c r="C51" s="2" t="s">
        <v>24</v>
      </c>
      <c r="D51" s="9">
        <v>1</v>
      </c>
    </row>
    <row r="52" spans="1:4" ht="45" x14ac:dyDescent="0.25">
      <c r="A52" s="3">
        <v>51</v>
      </c>
      <c r="B52" s="7" t="s">
        <v>8</v>
      </c>
      <c r="C52" s="2" t="s">
        <v>28</v>
      </c>
      <c r="D52" s="9">
        <v>3</v>
      </c>
    </row>
    <row r="53" spans="1:4" ht="45" x14ac:dyDescent="0.25">
      <c r="A53" s="3">
        <v>52</v>
      </c>
      <c r="B53" s="7" t="s">
        <v>9</v>
      </c>
      <c r="C53" s="2" t="s">
        <v>31</v>
      </c>
      <c r="D53" s="9">
        <v>4</v>
      </c>
    </row>
    <row r="54" spans="1:4" x14ac:dyDescent="0.25">
      <c r="D54" s="12">
        <f>SUM(D2:D53)</f>
        <v>306.89999999999998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objektov - naslovi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Koron</dc:creator>
  <cp:lastModifiedBy>Alenka Zupančič (DRSV)</cp:lastModifiedBy>
  <cp:lastPrinted>2024-10-15T08:15:24Z</cp:lastPrinted>
  <dcterms:created xsi:type="dcterms:W3CDTF">2024-07-29T11:20:24Z</dcterms:created>
  <dcterms:modified xsi:type="dcterms:W3CDTF">2024-11-28T14:48:51Z</dcterms:modified>
</cp:coreProperties>
</file>